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2"/>
  </bookViews>
  <sheets>
    <sheet name="с 10.02.15" sheetId="1" r:id="rId1"/>
    <sheet name="01.05.15" sheetId="2" r:id="rId2"/>
    <sheet name="01.01.16г." sheetId="3" r:id="rId3"/>
  </sheets>
  <calcPr calcId="125725" refMode="R1C1"/>
</workbook>
</file>

<file path=xl/calcChain.xml><?xml version="1.0" encoding="utf-8"?>
<calcChain xmlns="http://schemas.openxmlformats.org/spreadsheetml/2006/main">
  <c r="B20" i="3"/>
  <c r="D57" i="1"/>
  <c r="D56" l="1"/>
  <c r="D53"/>
  <c r="D52"/>
  <c r="E50"/>
  <c r="D49"/>
  <c r="D48"/>
  <c r="E46"/>
  <c r="D45"/>
  <c r="D44"/>
  <c r="D43"/>
  <c r="D42"/>
  <c r="D46" s="1"/>
  <c r="E40"/>
  <c r="D39"/>
  <c r="D38"/>
  <c r="D37"/>
  <c r="D36"/>
  <c r="D35"/>
  <c r="D34"/>
  <c r="E31"/>
  <c r="D30"/>
  <c r="D29"/>
  <c r="D28"/>
  <c r="D27"/>
  <c r="D26"/>
  <c r="D25"/>
  <c r="D24"/>
  <c r="E22"/>
  <c r="D21"/>
  <c r="D20"/>
  <c r="D18"/>
  <c r="D16"/>
  <c r="D22" s="1"/>
  <c r="E14"/>
  <c r="E55" s="1"/>
  <c r="E58" s="1"/>
  <c r="D13"/>
  <c r="D12"/>
  <c r="D14" s="1"/>
  <c r="D31" l="1"/>
  <c r="D40"/>
  <c r="D55" s="1"/>
  <c r="D58" s="1"/>
  <c r="D50"/>
</calcChain>
</file>

<file path=xl/sharedStrings.xml><?xml version="1.0" encoding="utf-8"?>
<sst xmlns="http://schemas.openxmlformats.org/spreadsheetml/2006/main" count="126" uniqueCount="89">
  <si>
    <t>ПЕРЕЧЕНЬ</t>
  </si>
  <si>
    <t>обязательных работ и услуг по содержанию и ремонту общего имущества собственников помещений в многовкартирном доме.</t>
  </si>
  <si>
    <t>Благоустроенный жилой фонд с баллонным газоснабжением, центральным отоплением, водоснабжением и водоотведением</t>
  </si>
  <si>
    <t xml:space="preserve">Площадь:                  </t>
  </si>
  <si>
    <t>г. Олонец, ул. Ленина, дом 15</t>
  </si>
  <si>
    <t>Наименование</t>
  </si>
  <si>
    <t>Периодичность</t>
  </si>
  <si>
    <t>Годовая плата (рублей)</t>
  </si>
  <si>
    <t>Стомость на 1 кв.м. общ. Площади (рублей в месяц)</t>
  </si>
  <si>
    <t>1. Содержание помещений общего пользования</t>
  </si>
  <si>
    <t>Проверка санитарного состояния чердачного помещения, организация уборки</t>
  </si>
  <si>
    <t>1 раз в год (по мере необходимости)</t>
  </si>
  <si>
    <t>Проверка состояния и мелкий ремонт продухов в цоколях зданий, сезонное открытие, закрытие их</t>
  </si>
  <si>
    <t>2 раза в год</t>
  </si>
  <si>
    <t>Итого:</t>
  </si>
  <si>
    <t>2. Уборка земельного участка, входящего в состав общего имущества многоквартирного дома</t>
  </si>
  <si>
    <t xml:space="preserve">В летний период времени: </t>
  </si>
  <si>
    <t>подметание территории с усовершенствованным покрытием, уборка газонов от мусора, очистка урн, уборка мусора на контейнерных площадках</t>
  </si>
  <si>
    <t>ежедневно</t>
  </si>
  <si>
    <t>выкашивание газонов</t>
  </si>
  <si>
    <t xml:space="preserve">В зимний период времени: </t>
  </si>
  <si>
    <t>убока территории от снега ручным и механизированным способом</t>
  </si>
  <si>
    <t>1 раз в сутки</t>
  </si>
  <si>
    <t>подсыпка песком территории (20%), очистка ступеней от наледи и подсыпка песком, уборка мусора</t>
  </si>
  <si>
    <t>1 раз в неделю (по необходимости)</t>
  </si>
  <si>
    <t>Вывоз и складирование на свалке твердых бытовых отходов</t>
  </si>
  <si>
    <t>контейнера</t>
  </si>
  <si>
    <t>2 раза в неделю (по графику)</t>
  </si>
  <si>
    <t>выгребные ямы</t>
  </si>
  <si>
    <t>2 раза в год (по графику)</t>
  </si>
  <si>
    <t>3. Подготовка многоквартирного дома к сезонной эксплуатации</t>
  </si>
  <si>
    <t xml:space="preserve">проверка состояния регулирующих устройств инженерных сетей (воды и канализации) в подвальном помещении </t>
  </si>
  <si>
    <t xml:space="preserve">2 раза в год </t>
  </si>
  <si>
    <t>мелкий ремонт изоляции трубопровода</t>
  </si>
  <si>
    <t>осмотр системы центрального отопления, составление описи недостатков, консервация и расконсервация системы ц.о.</t>
  </si>
  <si>
    <t>промывка системы</t>
  </si>
  <si>
    <t xml:space="preserve">1 раз в год </t>
  </si>
  <si>
    <t>опрессовка системы</t>
  </si>
  <si>
    <t>проверка системы вентканалов, мелкий ремонт</t>
  </si>
  <si>
    <t>мелкий ремонт и укрепление входных дверей, снятие и установка пружины</t>
  </si>
  <si>
    <t>4. Проведение технических осмотров и мелкий ремонт</t>
  </si>
  <si>
    <t>проведение технических осмотров и устранение незначительных неисправностей в системах водопровода и канализации</t>
  </si>
  <si>
    <t>1 раз в месяц</t>
  </si>
  <si>
    <t>проведение технических осмотров и устранение незначительных неисправностей в системах теплоснабжения</t>
  </si>
  <si>
    <t>ремонт, регулировка системы ц.о.</t>
  </si>
  <si>
    <t>ревизия и устранение мелких неисправностей электрических устройств</t>
  </si>
  <si>
    <t>по графику</t>
  </si>
  <si>
    <t>обслуживание и ремонт светильников, замена лампочек</t>
  </si>
  <si>
    <t>по необходимости</t>
  </si>
  <si>
    <t>проведение технических осмотров и устранение незначительных неисправностей конструктивных элементов</t>
  </si>
  <si>
    <t>1 раз в год</t>
  </si>
  <si>
    <t xml:space="preserve">5. Устранение аварий и выполнение заявок жителей </t>
  </si>
  <si>
    <t>устранение нарушений водоотвода (канализация, дренаж)</t>
  </si>
  <si>
    <t>постоянно (по необходимости)</t>
  </si>
  <si>
    <t>устранение завоздушивания, утечек  в системе теплоснабжения</t>
  </si>
  <si>
    <t>устранение неисправности осветильного оборудования в местах общего пользования</t>
  </si>
  <si>
    <t>устранение протечки кровли, замена разбитого стекла, решёток, сломаной двери</t>
  </si>
  <si>
    <t>6. Прочие услуги</t>
  </si>
  <si>
    <t>дезинсекция (комары)</t>
  </si>
  <si>
    <t>дератизация (грызуны)</t>
  </si>
  <si>
    <t>2 раза в год (по мере необходимости)</t>
  </si>
  <si>
    <t>7. Аварийно-диспетчерское обслуживание и Техническое обслуживание внутридомового газового оборудования</t>
  </si>
  <si>
    <t>Техническое обслуживание внутридомового газового оборудования</t>
  </si>
  <si>
    <t>1 раз в год (индивидуально по домам)</t>
  </si>
  <si>
    <t>Аварийно-диспетчерское обслуживание</t>
  </si>
  <si>
    <t>Всего:</t>
  </si>
  <si>
    <t>Вывоз и складирование на свалке крупногабаритного мусора</t>
  </si>
  <si>
    <t>Уборка подъездов</t>
  </si>
  <si>
    <t>принят собственниками</t>
  </si>
  <si>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</si>
  <si>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</si>
  <si>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город Олонец, улица Ленина, дом 15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</si>
  <si>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</si>
  <si>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</si>
  <si>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</si>
  <si>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</si>
  <si>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</si>
  <si>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</si>
  <si>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</si>
  <si>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</si>
  <si>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</si>
  <si>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</si>
  <si>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</si>
  <si>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</si>
  <si>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</si>
  <si>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01.05.2015г.</t>
  </si>
  <si>
    <t>Услуги УК по оказанию функций по проведению капитального ремонта в соответствии с законодательством РФ</t>
  </si>
  <si>
    <t>Содержание мест общего пользования (чердаки, подвалы)</t>
  </si>
  <si>
    <t>принят собственниками с 01.01.2016г.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</si>
</sst>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0" borderId="0" xfId="0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/>
    <xf numFmtId="0" fontId="1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/>
    <xf numFmtId="2" fontId="2" fillId="0" borderId="1" xfId="0" applyNumberFormat="1" applyFont="1" applyFill="1" applyBorder="1" applyAlignment="1"/>
    <xf numFmtId="0" fontId="2" fillId="0" borderId="0" xfId="0" applyFont="1" applyFill="1" applyAlignment="1"/>
    <xf numFmtId="0" fontId="2" fillId="3" borderId="1" xfId="0" applyFont="1" applyFill="1" applyBorder="1" applyAlignment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4" applyFont="1" applyFill="1" applyBorder="1" applyAlignment="1">
      <alignment horizontal="right" wrapText="1" shrinkToFit="1"/>
    </xf>
    <xf numFmtId="2" fontId="1" fillId="0" borderId="1" xfId="4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wrapText="1" shrinkToFi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 shrinkToFit="1"/>
    </xf>
    <xf numFmtId="0" fontId="0" fillId="0" borderId="1" xfId="0" applyBorder="1" applyAlignment="1">
      <alignment horizontal="left" wrapText="1" shrinkToFit="1"/>
    </xf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1" xfId="4" applyFont="1" applyFill="1" applyBorder="1" applyAlignment="1">
      <alignment horizontal="left" wrapText="1" shrinkToFit="1"/>
    </xf>
    <xf numFmtId="0" fontId="2" fillId="0" borderId="1" xfId="1" applyFont="1" applyFill="1" applyBorder="1" applyAlignment="1">
      <alignment horizontal="left" wrapText="1"/>
    </xf>
    <xf numFmtId="2" fontId="4" fillId="0" borderId="1" xfId="0" applyNumberFormat="1" applyFont="1" applyBorder="1"/>
    <xf numFmtId="0" fontId="4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2" fontId="4" fillId="0" borderId="1" xfId="0" applyNumberFormat="1" applyFont="1" applyBorder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2" applyFont="1" applyFill="1" applyAlignment="1">
      <alignment horizontal="center" wrapText="1" shrinkToFit="1"/>
    </xf>
    <xf numFmtId="0" fontId="0" fillId="3" borderId="1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textRotation="90" wrapText="1"/>
    </xf>
    <xf numFmtId="0" fontId="1" fillId="0" borderId="7" xfId="0" applyFont="1" applyFill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2" fontId="1" fillId="3" borderId="2" xfId="0" applyNumberFormat="1" applyFont="1" applyFill="1" applyBorder="1" applyAlignment="1"/>
    <xf numFmtId="2" fontId="1" fillId="3" borderId="7" xfId="0" applyNumberFormat="1" applyFont="1" applyFill="1" applyBorder="1" applyAlignment="1"/>
    <xf numFmtId="0" fontId="2" fillId="0" borderId="4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" fillId="0" borderId="4" xfId="4" applyFont="1" applyFill="1" applyBorder="1" applyAlignment="1">
      <alignment horizontal="left" wrapText="1" shrinkToFit="1"/>
    </xf>
    <xf numFmtId="0" fontId="1" fillId="0" borderId="6" xfId="4" applyFont="1" applyFill="1" applyBorder="1" applyAlignment="1">
      <alignment horizontal="left" wrapText="1" shrinkToFit="1"/>
    </xf>
    <xf numFmtId="0" fontId="1" fillId="0" borderId="5" xfId="4" applyFont="1" applyFill="1" applyBorder="1" applyAlignment="1">
      <alignment horizontal="left" wrapText="1" shrinkToFi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 shrinkToFit="1"/>
    </xf>
    <xf numFmtId="0" fontId="0" fillId="3" borderId="4" xfId="0" applyFill="1" applyBorder="1" applyAlignment="1">
      <alignment shrinkToFit="1"/>
    </xf>
    <xf numFmtId="0" fontId="0" fillId="0" borderId="5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workbookViewId="0">
      <selection activeCell="D1" sqref="D1:E1"/>
    </sheetView>
  </sheetViews>
  <sheetFormatPr defaultRowHeight="15"/>
  <cols>
    <col min="1" max="1" width="11.7109375" customWidth="1"/>
    <col min="2" max="2" width="36.85546875" customWidth="1"/>
    <col min="3" max="3" width="18" customWidth="1"/>
  </cols>
  <sheetData>
    <row r="1" spans="1:5" s="1" customFormat="1">
      <c r="D1" s="41" t="s">
        <v>68</v>
      </c>
      <c r="E1" s="41"/>
    </row>
    <row r="2" spans="1:5">
      <c r="A2" s="38" t="s">
        <v>0</v>
      </c>
      <c r="B2" s="38"/>
      <c r="C2" s="38"/>
      <c r="D2" s="38"/>
      <c r="E2" s="2"/>
    </row>
    <row r="3" spans="1:5">
      <c r="A3" s="39" t="s">
        <v>1</v>
      </c>
      <c r="B3" s="39"/>
      <c r="C3" s="39"/>
      <c r="D3" s="39"/>
      <c r="E3" s="2"/>
    </row>
    <row r="4" spans="1:5">
      <c r="A4" s="39"/>
      <c r="B4" s="39"/>
      <c r="C4" s="39"/>
      <c r="D4" s="39"/>
      <c r="E4" s="2"/>
    </row>
    <row r="5" spans="1:5" ht="23.25" customHeight="1">
      <c r="A5" s="2"/>
      <c r="B5" s="2"/>
      <c r="C5" s="2"/>
      <c r="D5" s="2"/>
      <c r="E5" s="2"/>
    </row>
    <row r="6" spans="1:5" ht="20.25" customHeight="1">
      <c r="A6" s="40" t="s">
        <v>2</v>
      </c>
      <c r="B6" s="40"/>
      <c r="C6" s="40"/>
      <c r="D6" s="2" t="s">
        <v>3</v>
      </c>
      <c r="E6" s="2"/>
    </row>
    <row r="7" spans="1:5">
      <c r="A7" s="40"/>
      <c r="B7" s="40"/>
      <c r="C7" s="40"/>
      <c r="D7" s="21">
        <v>545.79999999999995</v>
      </c>
      <c r="E7" s="2"/>
    </row>
    <row r="8" spans="1:5">
      <c r="A8" s="42" t="s">
        <v>4</v>
      </c>
      <c r="B8" s="42"/>
      <c r="C8" s="42"/>
      <c r="D8" s="2"/>
      <c r="E8" s="2"/>
    </row>
    <row r="9" spans="1:5" ht="70.5" customHeight="1">
      <c r="A9" s="43" t="s">
        <v>5</v>
      </c>
      <c r="B9" s="44"/>
      <c r="C9" s="22" t="s">
        <v>6</v>
      </c>
      <c r="D9" s="22" t="s">
        <v>7</v>
      </c>
      <c r="E9" s="22" t="s">
        <v>8</v>
      </c>
    </row>
    <row r="10" spans="1:5">
      <c r="A10" s="45">
        <v>1</v>
      </c>
      <c r="B10" s="46"/>
      <c r="C10" s="23">
        <v>2</v>
      </c>
      <c r="D10" s="13">
        <v>3</v>
      </c>
      <c r="E10" s="3">
        <v>5</v>
      </c>
    </row>
    <row r="11" spans="1:5">
      <c r="A11" s="47" t="s">
        <v>9</v>
      </c>
      <c r="B11" s="48"/>
      <c r="C11" s="48"/>
      <c r="D11" s="48"/>
      <c r="E11" s="2"/>
    </row>
    <row r="12" spans="1:5" ht="39">
      <c r="A12" s="49" t="s">
        <v>10</v>
      </c>
      <c r="B12" s="50"/>
      <c r="C12" s="4" t="s">
        <v>11</v>
      </c>
      <c r="D12" s="5">
        <f>E12*D7*12</f>
        <v>392.976</v>
      </c>
      <c r="E12" s="6">
        <v>0.06</v>
      </c>
    </row>
    <row r="13" spans="1:5" ht="32.25" customHeight="1">
      <c r="A13" s="49" t="s">
        <v>12</v>
      </c>
      <c r="B13" s="50"/>
      <c r="C13" s="4" t="s">
        <v>13</v>
      </c>
      <c r="D13" s="7">
        <f>E13*D7*12</f>
        <v>0</v>
      </c>
      <c r="E13" s="6"/>
    </row>
    <row r="14" spans="1:5">
      <c r="A14" s="51" t="s">
        <v>14</v>
      </c>
      <c r="B14" s="52"/>
      <c r="C14" s="53"/>
      <c r="D14" s="8">
        <f>SUM(D12:D13)</f>
        <v>392.976</v>
      </c>
      <c r="E14" s="9">
        <f t="shared" ref="E14" si="0">SUM(E12:E13)</f>
        <v>0.06</v>
      </c>
    </row>
    <row r="15" spans="1:5" ht="30" customHeight="1">
      <c r="A15" s="47" t="s">
        <v>15</v>
      </c>
      <c r="B15" s="48"/>
      <c r="C15" s="48"/>
      <c r="D15" s="48"/>
      <c r="E15" s="2"/>
    </row>
    <row r="16" spans="1:5" ht="64.5">
      <c r="A16" s="54" t="s">
        <v>16</v>
      </c>
      <c r="B16" s="4" t="s">
        <v>17</v>
      </c>
      <c r="C16" s="4" t="s">
        <v>18</v>
      </c>
      <c r="D16" s="56">
        <f>E16*D7*12</f>
        <v>7859.5199999999986</v>
      </c>
      <c r="E16" s="58">
        <v>1.2</v>
      </c>
    </row>
    <row r="17" spans="1:5">
      <c r="A17" s="55"/>
      <c r="B17" s="4" t="s">
        <v>19</v>
      </c>
      <c r="C17" s="4" t="s">
        <v>13</v>
      </c>
      <c r="D17" s="57"/>
      <c r="E17" s="59"/>
    </row>
    <row r="18" spans="1:5" ht="26.25">
      <c r="A18" s="54" t="s">
        <v>20</v>
      </c>
      <c r="B18" s="4" t="s">
        <v>21</v>
      </c>
      <c r="C18" s="4" t="s">
        <v>22</v>
      </c>
      <c r="D18" s="56">
        <f>E18*D7*12</f>
        <v>6222.119999999999</v>
      </c>
      <c r="E18" s="58">
        <v>0.95</v>
      </c>
    </row>
    <row r="19" spans="1:5" ht="39">
      <c r="A19" s="55"/>
      <c r="B19" s="4" t="s">
        <v>23</v>
      </c>
      <c r="C19" s="4" t="s">
        <v>24</v>
      </c>
      <c r="D19" s="57"/>
      <c r="E19" s="59"/>
    </row>
    <row r="20" spans="1:5" ht="26.25">
      <c r="A20" s="54" t="s">
        <v>25</v>
      </c>
      <c r="B20" s="4" t="s">
        <v>26</v>
      </c>
      <c r="C20" s="4" t="s">
        <v>27</v>
      </c>
      <c r="D20" s="7">
        <f>E20*D7*12</f>
        <v>13426.679999999998</v>
      </c>
      <c r="E20" s="6">
        <v>2.0499999999999998</v>
      </c>
    </row>
    <row r="21" spans="1:5" ht="26.25">
      <c r="A21" s="55"/>
      <c r="B21" s="4" t="s">
        <v>28</v>
      </c>
      <c r="C21" s="4" t="s">
        <v>29</v>
      </c>
      <c r="D21" s="7">
        <f>E21*D7*12</f>
        <v>0</v>
      </c>
      <c r="E21" s="6"/>
    </row>
    <row r="22" spans="1:5">
      <c r="A22" s="60" t="s">
        <v>14</v>
      </c>
      <c r="B22" s="61"/>
      <c r="C22" s="62"/>
      <c r="D22" s="8">
        <f>SUM(D16:D21)</f>
        <v>27508.319999999996</v>
      </c>
      <c r="E22" s="10">
        <f t="shared" ref="E22" si="1">SUM(E16:E21)</f>
        <v>4.1999999999999993</v>
      </c>
    </row>
    <row r="23" spans="1:5">
      <c r="A23" s="47" t="s">
        <v>30</v>
      </c>
      <c r="B23" s="48"/>
      <c r="C23" s="48"/>
      <c r="D23" s="48"/>
      <c r="E23" s="11"/>
    </row>
    <row r="24" spans="1:5" ht="41.25" customHeight="1">
      <c r="A24" s="49" t="s">
        <v>31</v>
      </c>
      <c r="B24" s="50"/>
      <c r="C24" s="4" t="s">
        <v>32</v>
      </c>
      <c r="D24" s="7">
        <f>E24*D7*12</f>
        <v>3798.7679999999996</v>
      </c>
      <c r="E24" s="6">
        <v>0.57999999999999996</v>
      </c>
    </row>
    <row r="25" spans="1:5">
      <c r="A25" s="49" t="s">
        <v>33</v>
      </c>
      <c r="B25" s="50"/>
      <c r="C25" s="4" t="s">
        <v>32</v>
      </c>
      <c r="D25" s="7">
        <f>E25*D7*12</f>
        <v>3143.808</v>
      </c>
      <c r="E25" s="6">
        <v>0.48</v>
      </c>
    </row>
    <row r="26" spans="1:5" ht="41.25" customHeight="1">
      <c r="A26" s="49" t="s">
        <v>34</v>
      </c>
      <c r="B26" s="50"/>
      <c r="C26" s="4" t="s">
        <v>32</v>
      </c>
      <c r="D26" s="7">
        <f>E26*D7*12</f>
        <v>785.952</v>
      </c>
      <c r="E26" s="6">
        <v>0.12</v>
      </c>
    </row>
    <row r="27" spans="1:5">
      <c r="A27" s="49" t="s">
        <v>35</v>
      </c>
      <c r="B27" s="50"/>
      <c r="C27" s="4" t="s">
        <v>36</v>
      </c>
      <c r="D27" s="7">
        <f>E27*D7*12</f>
        <v>4322.7359999999999</v>
      </c>
      <c r="E27" s="6">
        <v>0.66</v>
      </c>
    </row>
    <row r="28" spans="1:5">
      <c r="A28" s="49" t="s">
        <v>37</v>
      </c>
      <c r="B28" s="50"/>
      <c r="C28" s="4" t="s">
        <v>36</v>
      </c>
      <c r="D28" s="7">
        <f>E28*D7*12</f>
        <v>1571.904</v>
      </c>
      <c r="E28" s="6">
        <v>0.24</v>
      </c>
    </row>
    <row r="29" spans="1:5">
      <c r="A29" s="49" t="s">
        <v>38</v>
      </c>
      <c r="B29" s="50"/>
      <c r="C29" s="4" t="s">
        <v>36</v>
      </c>
      <c r="D29" s="7">
        <f>E29*D7*12</f>
        <v>720.4559999999999</v>
      </c>
      <c r="E29" s="12">
        <v>0.11</v>
      </c>
    </row>
    <row r="30" spans="1:5" ht="34.5" customHeight="1">
      <c r="A30" s="49" t="s">
        <v>39</v>
      </c>
      <c r="B30" s="50"/>
      <c r="C30" s="4" t="s">
        <v>32</v>
      </c>
      <c r="D30" s="7">
        <f>E30*D7*12</f>
        <v>523.96799999999996</v>
      </c>
      <c r="E30" s="6">
        <v>0.08</v>
      </c>
    </row>
    <row r="31" spans="1:5">
      <c r="A31" s="60" t="s">
        <v>14</v>
      </c>
      <c r="B31" s="61"/>
      <c r="C31" s="62"/>
      <c r="D31" s="8">
        <f>SUM(D24:D30)</f>
        <v>14867.592000000001</v>
      </c>
      <c r="E31" s="9">
        <f t="shared" ref="E31" si="2">SUM(E24:E30)</f>
        <v>2.27</v>
      </c>
    </row>
    <row r="32" spans="1:5">
      <c r="A32" s="63">
        <v>1</v>
      </c>
      <c r="B32" s="64"/>
      <c r="C32" s="13">
        <v>2</v>
      </c>
      <c r="D32" s="13">
        <v>3</v>
      </c>
      <c r="E32" s="14">
        <v>5</v>
      </c>
    </row>
    <row r="33" spans="1:5">
      <c r="A33" s="47" t="s">
        <v>40</v>
      </c>
      <c r="B33" s="48"/>
      <c r="C33" s="48"/>
      <c r="D33" s="48"/>
      <c r="E33" s="2"/>
    </row>
    <row r="34" spans="1:5" ht="42.75" customHeight="1">
      <c r="A34" s="49" t="s">
        <v>41</v>
      </c>
      <c r="B34" s="50"/>
      <c r="C34" s="4" t="s">
        <v>42</v>
      </c>
      <c r="D34" s="7">
        <f>E34*D7*12</f>
        <v>2095.8719999999998</v>
      </c>
      <c r="E34" s="6">
        <v>0.32</v>
      </c>
    </row>
    <row r="35" spans="1:5" ht="40.5" customHeight="1">
      <c r="A35" s="49" t="s">
        <v>43</v>
      </c>
      <c r="B35" s="50"/>
      <c r="C35" s="4" t="s">
        <v>42</v>
      </c>
      <c r="D35" s="7">
        <f>E35*D7*12</f>
        <v>785.952</v>
      </c>
      <c r="E35" s="6">
        <v>0.12</v>
      </c>
    </row>
    <row r="36" spans="1:5">
      <c r="A36" s="49" t="s">
        <v>44</v>
      </c>
      <c r="B36" s="50"/>
      <c r="C36" s="4" t="s">
        <v>32</v>
      </c>
      <c r="D36" s="5">
        <f>E36*D7*12</f>
        <v>1964.8799999999997</v>
      </c>
      <c r="E36" s="6">
        <v>0.3</v>
      </c>
    </row>
    <row r="37" spans="1:5" ht="27.75" customHeight="1">
      <c r="A37" s="49" t="s">
        <v>45</v>
      </c>
      <c r="B37" s="50"/>
      <c r="C37" s="15" t="s">
        <v>46</v>
      </c>
      <c r="D37" s="7">
        <f>E37*D7*12</f>
        <v>1571.904</v>
      </c>
      <c r="E37" s="6">
        <v>0.24</v>
      </c>
    </row>
    <row r="38" spans="1:5" ht="29.25" customHeight="1">
      <c r="A38" s="49" t="s">
        <v>47</v>
      </c>
      <c r="B38" s="50"/>
      <c r="C38" s="15" t="s">
        <v>48</v>
      </c>
      <c r="D38" s="7">
        <f>E38*D7*12</f>
        <v>1571.904</v>
      </c>
      <c r="E38" s="6">
        <v>0.24</v>
      </c>
    </row>
    <row r="39" spans="1:5" ht="42.75" customHeight="1">
      <c r="A39" s="49" t="s">
        <v>49</v>
      </c>
      <c r="B39" s="50"/>
      <c r="C39" s="4" t="s">
        <v>50</v>
      </c>
      <c r="D39" s="7">
        <f>E39*D7*12</f>
        <v>2750.8319999999994</v>
      </c>
      <c r="E39" s="6">
        <v>0.42</v>
      </c>
    </row>
    <row r="40" spans="1:5">
      <c r="A40" s="60" t="s">
        <v>14</v>
      </c>
      <c r="B40" s="61"/>
      <c r="C40" s="62"/>
      <c r="D40" s="8">
        <f>SUM(D34:D39)</f>
        <v>10741.344000000001</v>
      </c>
      <c r="E40" s="9">
        <f t="shared" ref="E40" si="3">SUM(E34:E39)</f>
        <v>1.64</v>
      </c>
    </row>
    <row r="41" spans="1:5">
      <c r="A41" s="47" t="s">
        <v>51</v>
      </c>
      <c r="B41" s="48"/>
      <c r="C41" s="48"/>
      <c r="D41" s="48"/>
      <c r="E41" s="2"/>
    </row>
    <row r="42" spans="1:5" ht="26.25">
      <c r="A42" s="49" t="s">
        <v>52</v>
      </c>
      <c r="B42" s="50"/>
      <c r="C42" s="4" t="s">
        <v>53</v>
      </c>
      <c r="D42" s="7">
        <f>E42*D7*12</f>
        <v>7073.5679999999993</v>
      </c>
      <c r="E42" s="6">
        <v>1.08</v>
      </c>
    </row>
    <row r="43" spans="1:5" ht="26.25">
      <c r="A43" s="49" t="s">
        <v>54</v>
      </c>
      <c r="B43" s="50"/>
      <c r="C43" s="4" t="s">
        <v>53</v>
      </c>
      <c r="D43" s="7">
        <f>E43*D7*12</f>
        <v>2226.864</v>
      </c>
      <c r="E43" s="6">
        <v>0.34</v>
      </c>
    </row>
    <row r="44" spans="1:5" ht="26.25">
      <c r="A44" s="49" t="s">
        <v>55</v>
      </c>
      <c r="B44" s="50"/>
      <c r="C44" s="4" t="s">
        <v>53</v>
      </c>
      <c r="D44" s="7">
        <f>E44*D7*12</f>
        <v>3143.808</v>
      </c>
      <c r="E44" s="6">
        <v>0.48</v>
      </c>
    </row>
    <row r="45" spans="1:5" ht="26.25">
      <c r="A45" s="49" t="s">
        <v>56</v>
      </c>
      <c r="B45" s="50"/>
      <c r="C45" s="4" t="s">
        <v>53</v>
      </c>
      <c r="D45" s="7">
        <f>E45*D7*12</f>
        <v>10086.383999999998</v>
      </c>
      <c r="E45" s="6">
        <v>1.54</v>
      </c>
    </row>
    <row r="46" spans="1:5">
      <c r="A46" s="60" t="s">
        <v>14</v>
      </c>
      <c r="B46" s="61"/>
      <c r="C46" s="62"/>
      <c r="D46" s="8">
        <f>SUM(D42:D45)</f>
        <v>22530.623999999996</v>
      </c>
      <c r="E46" s="9">
        <f t="shared" ref="E46" si="4">SUM(E42:E45)</f>
        <v>3.4400000000000004</v>
      </c>
    </row>
    <row r="47" spans="1:5">
      <c r="A47" s="47" t="s">
        <v>57</v>
      </c>
      <c r="B47" s="48"/>
      <c r="C47" s="48"/>
      <c r="D47" s="48"/>
      <c r="E47" s="2"/>
    </row>
    <row r="48" spans="1:5">
      <c r="A48" s="49" t="s">
        <v>58</v>
      </c>
      <c r="B48" s="50"/>
      <c r="C48" s="4" t="s">
        <v>50</v>
      </c>
      <c r="D48" s="7">
        <f>E48*D7*12</f>
        <v>785.952</v>
      </c>
      <c r="E48" s="6">
        <v>0.12</v>
      </c>
    </row>
    <row r="49" spans="1:5" ht="39">
      <c r="A49" s="49" t="s">
        <v>59</v>
      </c>
      <c r="B49" s="50"/>
      <c r="C49" s="4" t="s">
        <v>60</v>
      </c>
      <c r="D49" s="7">
        <f>E49*D7*12</f>
        <v>785.952</v>
      </c>
      <c r="E49" s="6">
        <v>0.12</v>
      </c>
    </row>
    <row r="50" spans="1:5">
      <c r="A50" s="60" t="s">
        <v>14</v>
      </c>
      <c r="B50" s="61"/>
      <c r="C50" s="62"/>
      <c r="D50" s="8">
        <f>SUM(D48:D49)</f>
        <v>1571.904</v>
      </c>
      <c r="E50" s="9">
        <f t="shared" ref="E50" si="5">SUM(E48:E49)</f>
        <v>0.24</v>
      </c>
    </row>
    <row r="51" spans="1:5" ht="26.25" customHeight="1">
      <c r="A51" s="47" t="s">
        <v>61</v>
      </c>
      <c r="B51" s="48"/>
      <c r="C51" s="48"/>
      <c r="D51" s="48"/>
      <c r="E51" s="2"/>
    </row>
    <row r="52" spans="1:5" ht="39">
      <c r="A52" s="49" t="s">
        <v>62</v>
      </c>
      <c r="B52" s="50"/>
      <c r="C52" s="4" t="s">
        <v>63</v>
      </c>
      <c r="D52" s="7">
        <f>E52*D7*12</f>
        <v>0</v>
      </c>
      <c r="E52" s="6"/>
    </row>
    <row r="53" spans="1:5" ht="26.25">
      <c r="A53" s="49" t="s">
        <v>64</v>
      </c>
      <c r="B53" s="50"/>
      <c r="C53" s="4" t="s">
        <v>53</v>
      </c>
      <c r="D53" s="7">
        <f>E53*D7*12</f>
        <v>0</v>
      </c>
      <c r="E53" s="6"/>
    </row>
    <row r="54" spans="1:5">
      <c r="A54" s="60" t="s">
        <v>14</v>
      </c>
      <c r="B54" s="61"/>
      <c r="C54" s="62"/>
      <c r="D54" s="8">
        <v>0</v>
      </c>
      <c r="E54" s="10">
        <v>0</v>
      </c>
    </row>
    <row r="55" spans="1:5">
      <c r="A55" s="60" t="s">
        <v>65</v>
      </c>
      <c r="B55" s="61"/>
      <c r="C55" s="62"/>
      <c r="D55" s="8">
        <f>D14+D22+D31+D40+D46+D50+D54</f>
        <v>77612.75999999998</v>
      </c>
      <c r="E55" s="10">
        <f t="shared" ref="E55" si="6">E14+E22+E31+E40+E46+E50+E54</f>
        <v>11.85</v>
      </c>
    </row>
    <row r="56" spans="1:5" ht="30" customHeight="1">
      <c r="A56" s="65" t="s">
        <v>66</v>
      </c>
      <c r="B56" s="67"/>
      <c r="C56" s="16" t="s">
        <v>48</v>
      </c>
      <c r="D56" s="17">
        <f>E56*D7*12</f>
        <v>2619.84</v>
      </c>
      <c r="E56" s="18">
        <v>0.4</v>
      </c>
    </row>
    <row r="57" spans="1:5" s="1" customFormat="1" ht="30" customHeight="1">
      <c r="A57" s="65" t="s">
        <v>67</v>
      </c>
      <c r="B57" s="66"/>
      <c r="C57" s="16"/>
      <c r="D57" s="17">
        <f>E57*D7*12</f>
        <v>12182.255999999999</v>
      </c>
      <c r="E57" s="18">
        <v>1.86</v>
      </c>
    </row>
    <row r="58" spans="1:5">
      <c r="A58" s="60" t="s">
        <v>65</v>
      </c>
      <c r="B58" s="61"/>
      <c r="C58" s="62"/>
      <c r="D58" s="19">
        <f>SUM(D55:D57)</f>
        <v>92414.855999999971</v>
      </c>
      <c r="E58" s="20">
        <f>SUM(E55:E57)</f>
        <v>14.11</v>
      </c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</sheetData>
  <mergeCells count="56">
    <mergeCell ref="A48:B48"/>
    <mergeCell ref="A49:B49"/>
    <mergeCell ref="A50:C50"/>
    <mergeCell ref="A51:D51"/>
    <mergeCell ref="A58:C58"/>
    <mergeCell ref="A57:B57"/>
    <mergeCell ref="A52:B52"/>
    <mergeCell ref="A53:B53"/>
    <mergeCell ref="A54:C54"/>
    <mergeCell ref="A55:C55"/>
    <mergeCell ref="A56:B56"/>
    <mergeCell ref="A43:B43"/>
    <mergeCell ref="A44:B44"/>
    <mergeCell ref="A45:B45"/>
    <mergeCell ref="A46:C46"/>
    <mergeCell ref="A47:D47"/>
    <mergeCell ref="A38:B38"/>
    <mergeCell ref="A39:B39"/>
    <mergeCell ref="A40:C40"/>
    <mergeCell ref="A41:D41"/>
    <mergeCell ref="A42:B42"/>
    <mergeCell ref="A33:D33"/>
    <mergeCell ref="A34:B34"/>
    <mergeCell ref="A35:B35"/>
    <mergeCell ref="A36:B36"/>
    <mergeCell ref="A37:B37"/>
    <mergeCell ref="A28:B28"/>
    <mergeCell ref="A29:B29"/>
    <mergeCell ref="A30:B30"/>
    <mergeCell ref="A31:C31"/>
    <mergeCell ref="A32:B32"/>
    <mergeCell ref="A23:D23"/>
    <mergeCell ref="A24:B24"/>
    <mergeCell ref="A25:B25"/>
    <mergeCell ref="A26:B26"/>
    <mergeCell ref="A27:B27"/>
    <mergeCell ref="A18:A19"/>
    <mergeCell ref="D18:D19"/>
    <mergeCell ref="E18:E19"/>
    <mergeCell ref="A20:A21"/>
    <mergeCell ref="A22:C22"/>
    <mergeCell ref="A14:C14"/>
    <mergeCell ref="A15:D15"/>
    <mergeCell ref="A16:A17"/>
    <mergeCell ref="D16:D17"/>
    <mergeCell ref="E16:E17"/>
    <mergeCell ref="A9:B9"/>
    <mergeCell ref="A10:B10"/>
    <mergeCell ref="A11:D11"/>
    <mergeCell ref="A12:B12"/>
    <mergeCell ref="A13:B13"/>
    <mergeCell ref="A2:D2"/>
    <mergeCell ref="A3:D4"/>
    <mergeCell ref="A6:C7"/>
    <mergeCell ref="D1:E1"/>
    <mergeCell ref="A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A3" sqref="A3:B21"/>
    </sheetView>
  </sheetViews>
  <sheetFormatPr defaultRowHeight="15"/>
  <cols>
    <col min="1" max="1" width="65.140625" style="24" customWidth="1"/>
    <col min="2" max="2" width="16.28515625" customWidth="1"/>
  </cols>
  <sheetData>
    <row r="1" spans="1:2" s="1" customFormat="1">
      <c r="A1" s="70" t="s">
        <v>84</v>
      </c>
      <c r="B1" s="71"/>
    </row>
    <row r="2" spans="1:2" s="1" customFormat="1">
      <c r="A2" s="24"/>
      <c r="B2" s="1" t="s">
        <v>85</v>
      </c>
    </row>
    <row r="3" spans="1:2" ht="15.75">
      <c r="B3" s="25"/>
    </row>
    <row r="4" spans="1:2" ht="18.75">
      <c r="A4" s="68" t="s">
        <v>69</v>
      </c>
      <c r="B4" s="68"/>
    </row>
    <row r="5" spans="1:2" ht="41.25" customHeight="1">
      <c r="A5" s="69" t="s">
        <v>70</v>
      </c>
      <c r="B5" s="69"/>
    </row>
    <row r="6" spans="1:2">
      <c r="A6" s="26"/>
      <c r="B6" s="26"/>
    </row>
    <row r="7" spans="1:2">
      <c r="A7" s="24" t="s">
        <v>71</v>
      </c>
      <c r="B7" s="24"/>
    </row>
    <row r="8" spans="1:2" ht="77.25">
      <c r="A8" s="27" t="s">
        <v>72</v>
      </c>
      <c r="B8" s="28" t="s">
        <v>83</v>
      </c>
    </row>
    <row r="9" spans="1:2" ht="45">
      <c r="A9" s="29" t="s">
        <v>73</v>
      </c>
      <c r="B9" s="30">
        <v>3.26</v>
      </c>
    </row>
    <row r="10" spans="1:2" ht="30">
      <c r="A10" s="29" t="s">
        <v>74</v>
      </c>
      <c r="B10" s="30">
        <v>2.39</v>
      </c>
    </row>
    <row r="11" spans="1:2">
      <c r="A11" s="31" t="s">
        <v>75</v>
      </c>
      <c r="B11" s="30">
        <v>2.73</v>
      </c>
    </row>
    <row r="12" spans="1:2" ht="30">
      <c r="A12" s="29" t="s">
        <v>76</v>
      </c>
      <c r="B12" s="30">
        <v>1.07</v>
      </c>
    </row>
    <row r="13" spans="1:2" ht="30">
      <c r="A13" s="29" t="s">
        <v>77</v>
      </c>
      <c r="B13" s="30">
        <v>1.65</v>
      </c>
    </row>
    <row r="14" spans="1:2" ht="30">
      <c r="A14" s="29" t="s">
        <v>78</v>
      </c>
      <c r="B14" s="30">
        <v>2.2000000000000002</v>
      </c>
    </row>
    <row r="15" spans="1:2" ht="30">
      <c r="A15" s="29" t="s">
        <v>79</v>
      </c>
      <c r="B15" s="30">
        <v>0</v>
      </c>
    </row>
    <row r="16" spans="1:2">
      <c r="A16" s="31" t="s">
        <v>80</v>
      </c>
      <c r="B16" s="30">
        <v>7.0000000000000007E-2</v>
      </c>
    </row>
    <row r="17" spans="1:2">
      <c r="A17" s="31" t="s">
        <v>81</v>
      </c>
      <c r="B17" s="30">
        <v>0.27</v>
      </c>
    </row>
    <row r="18" spans="1:2">
      <c r="A18" s="32" t="s">
        <v>67</v>
      </c>
      <c r="B18" s="30">
        <v>2.0699999999999998</v>
      </c>
    </row>
    <row r="19" spans="1:2">
      <c r="A19" s="33" t="s">
        <v>82</v>
      </c>
      <c r="B19" s="34">
        <v>15.71</v>
      </c>
    </row>
    <row r="20" spans="1:2">
      <c r="B20" s="24"/>
    </row>
    <row r="21" spans="1:2">
      <c r="B21" s="1"/>
    </row>
    <row r="22" spans="1:2">
      <c r="B22" s="1"/>
    </row>
    <row r="23" spans="1:2">
      <c r="B23" s="1"/>
    </row>
    <row r="24" spans="1:2">
      <c r="B24" s="1"/>
    </row>
    <row r="25" spans="1:2">
      <c r="B25" s="1"/>
    </row>
  </sheetData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A5" sqref="A5:B5"/>
    </sheetView>
  </sheetViews>
  <sheetFormatPr defaultRowHeight="15"/>
  <cols>
    <col min="1" max="1" width="60.7109375" customWidth="1"/>
    <col min="2" max="2" width="16.140625" customWidth="1"/>
  </cols>
  <sheetData>
    <row r="1" spans="1:2">
      <c r="A1" s="41" t="s">
        <v>88</v>
      </c>
      <c r="B1" s="41"/>
    </row>
    <row r="3" spans="1:2" ht="15.75">
      <c r="A3" s="24"/>
      <c r="B3" s="25"/>
    </row>
    <row r="4" spans="1:2" ht="18.75">
      <c r="A4" s="68" t="s">
        <v>69</v>
      </c>
      <c r="B4" s="68"/>
    </row>
    <row r="5" spans="1:2" ht="39" customHeight="1">
      <c r="A5" s="69" t="s">
        <v>70</v>
      </c>
      <c r="B5" s="69"/>
    </row>
    <row r="6" spans="1:2">
      <c r="A6" s="35"/>
      <c r="B6" s="35"/>
    </row>
    <row r="7" spans="1:2">
      <c r="A7" s="24" t="s">
        <v>71</v>
      </c>
      <c r="B7" s="24"/>
    </row>
    <row r="8" spans="1:2" ht="77.25">
      <c r="A8" s="27" t="s">
        <v>72</v>
      </c>
      <c r="B8" s="28" t="s">
        <v>83</v>
      </c>
    </row>
    <row r="9" spans="1:2" ht="45">
      <c r="A9" s="29" t="s">
        <v>73</v>
      </c>
      <c r="B9" s="36">
        <v>3.26</v>
      </c>
    </row>
    <row r="10" spans="1:2" ht="30">
      <c r="A10" s="29" t="s">
        <v>74</v>
      </c>
      <c r="B10" s="36">
        <v>2.39</v>
      </c>
    </row>
    <row r="11" spans="1:2">
      <c r="A11" s="31" t="s">
        <v>75</v>
      </c>
      <c r="B11" s="36">
        <v>2.73</v>
      </c>
    </row>
    <row r="12" spans="1:2" ht="30">
      <c r="A12" s="29" t="s">
        <v>76</v>
      </c>
      <c r="B12" s="36">
        <v>1.07</v>
      </c>
    </row>
    <row r="13" spans="1:2" ht="30">
      <c r="A13" s="29" t="s">
        <v>77</v>
      </c>
      <c r="B13" s="36">
        <v>1.65</v>
      </c>
    </row>
    <row r="14" spans="1:2" ht="30">
      <c r="A14" s="29" t="s">
        <v>78</v>
      </c>
      <c r="B14" s="36">
        <v>2.2000000000000002</v>
      </c>
    </row>
    <row r="15" spans="1:2" ht="30">
      <c r="A15" s="29" t="s">
        <v>79</v>
      </c>
      <c r="B15" s="36">
        <v>0</v>
      </c>
    </row>
    <row r="16" spans="1:2">
      <c r="A16" s="31" t="s">
        <v>87</v>
      </c>
      <c r="B16" s="36">
        <v>7.0000000000000007E-2</v>
      </c>
    </row>
    <row r="17" spans="1:2">
      <c r="A17" s="31" t="s">
        <v>81</v>
      </c>
      <c r="B17" s="36">
        <v>0.27</v>
      </c>
    </row>
    <row r="18" spans="1:2">
      <c r="A18" s="32" t="s">
        <v>67</v>
      </c>
      <c r="B18" s="36">
        <v>2.0699999999999998</v>
      </c>
    </row>
    <row r="19" spans="1:2" s="1" customFormat="1" ht="26.25">
      <c r="A19" s="32" t="s">
        <v>86</v>
      </c>
      <c r="B19" s="36">
        <v>2.2999999999999998</v>
      </c>
    </row>
    <row r="20" spans="1:2">
      <c r="A20" s="33" t="s">
        <v>82</v>
      </c>
      <c r="B20" s="37">
        <f>SUM(B9:B19)</f>
        <v>18.010000000000002</v>
      </c>
    </row>
    <row r="21" spans="1:2">
      <c r="A21" s="24"/>
      <c r="B21" s="24"/>
    </row>
    <row r="22" spans="1:2">
      <c r="A22" s="24"/>
      <c r="B22" s="24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10.02.15</vt:lpstr>
      <vt:lpstr>01.05.15</vt:lpstr>
      <vt:lpstr>01.01.16г.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2015-12-17T06:52:36Z</cp:lastPrinted>
  <dcterms:created xsi:type="dcterms:W3CDTF">2015-01-22T07:11:08Z</dcterms:created>
  <dcterms:modified xsi:type="dcterms:W3CDTF">2016-03-16T07:29:47Z</dcterms:modified>
</cp:coreProperties>
</file>